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15580" windowHeight="1228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 l="1"/>
  <c r="F6" i="1" s="1"/>
  <c r="E12" i="1" l="1"/>
  <c r="E10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<sst xmlns="http://schemas.openxmlformats.org/spreadsheetml/2006/main" count="14" uniqueCount="14">
  <si>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</si>
  <si>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</si>
  <si>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</si>
  <si>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</si>
  <si>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</si>
  <si>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</si>
  <si>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</si>
  <si>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RdA 50522</t>
  </si>
  <si>
    <t>Mesi</t>
  </si>
  <si>
    <t>Fornitura licenza software Appian per 20 utenti
(Dal 6 agosto 2021 al 5 giugno 2023)</t>
  </si>
  <si>
    <t>22</t>
  </si>
  <si>
    <t>2</t>
  </si>
  <si>
    <t>Totale (€)</t>
  </si>
  <si>
    <t>Fee di riattivazione della licenza sw Appian per 20 utenti
(Dal 6 giugno 2021 al 5 agosto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</si>
</sst>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5" fontId="2" fillId="4" borderId="5" xfId="0" applyNumberFormat="1" applyFont="1" applyFill="1" applyBorder="1" applyAlignment="1" applyProtection="1">
      <alignment horizontal="center" vertical="center" wrapText="1"/>
    </xf>
    <xf numFmtId="49" fontId="15" fillId="4" borderId="6" xfId="0" applyNumberFormat="1" applyFont="1" applyFill="1" applyBorder="1" applyAlignment="1">
      <alignment horizontal="left" vertical="center" wrapText="1"/>
    </xf>
    <xf numFmtId="49" fontId="15" fillId="4" borderId="7" xfId="0" applyNumberFormat="1" applyFont="1" applyFill="1" applyBorder="1" applyAlignment="1">
      <alignment horizontal="center" vertical="center" wrapText="1"/>
    </xf>
    <xf numFmtId="165" fontId="16" fillId="0" borderId="7" xfId="0" applyNumberFormat="1" applyFont="1" applyBorder="1" applyAlignment="1" applyProtection="1">
      <alignment horizontal="center" vertical="center" wrapText="1"/>
      <protection locked="0"/>
    </xf>
    <xf numFmtId="165" fontId="16" fillId="0" borderId="8" xfId="0" applyNumberFormat="1" applyFont="1" applyBorder="1" applyAlignment="1" applyProtection="1">
      <alignment horizontal="center" vertical="center" wrapText="1"/>
    </xf>
    <xf numFmtId="49" fontId="15" fillId="4" borderId="9" xfId="0" applyNumberFormat="1" applyFont="1" applyFill="1" applyBorder="1" applyAlignment="1">
      <alignment horizontal="left" vertical="center" wrapText="1"/>
    </xf>
    <xf numFmtId="49" fontId="15" fillId="4" borderId="10" xfId="0" applyNumberFormat="1" applyFont="1" applyFill="1" applyBorder="1" applyAlignment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165" fontId="16" fillId="0" borderId="11" xfId="0" applyNumberFormat="1" applyFont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2"/>
  <sheetViews>
    <sheetView tabSelected="1" zoomScale="90" zoomScaleNormal="90" workbookViewId="0">
      <selection activeCell="I5" sqref="I5"/>
    </sheetView>
  </sheetViews>
  <sheetFormatPr defaultColWidth="8.90625" defaultRowHeight="14.5" x14ac:dyDescent="0.35"/>
  <cols>
    <col min="1" max="1" width="2.36328125" customWidth="1"/>
    <col min="2" max="2" width="1.6328125" customWidth="1"/>
    <col min="3" max="3" width="61.90625" customWidth="1"/>
    <col min="4" max="4" width="7.453125" bestFit="1" customWidth="1"/>
    <col min="5" max="5" width="23.453125" customWidth="1"/>
    <col min="6" max="6" width="24.6328125" customWidth="1"/>
  </cols>
  <sheetData>
    <row r="1" spans="3:9" ht="16" thickBot="1" x14ac:dyDescent="0.4">
      <c r="C1" s="12" t="s">
        <v>7</v>
      </c>
      <c r="G1" s="1"/>
    </row>
    <row r="2" spans="3:9" ht="15" thickBot="1" x14ac:dyDescent="0.4">
      <c r="E2" s="22" t="s">
        <v>0</v>
      </c>
      <c r="G2" s="8"/>
    </row>
    <row r="3" spans="3:9" ht="15" thickBot="1" x14ac:dyDescent="0.4">
      <c r="C3" s="23" t="s">
        <v>1</v>
      </c>
      <c r="D3" s="23" t="s">
        <v>8</v>
      </c>
      <c r="E3" s="24" t="s">
        <v>5</v>
      </c>
      <c r="F3" s="25" t="s">
        <v>12</v>
      </c>
    </row>
    <row r="4" spans="3:9" ht="42.5" customHeight="1" x14ac:dyDescent="0.35">
      <c r="C4" s="14" t="s">
        <v>13</v>
      </c>
      <c r="D4" s="15" t="s">
        <v>11</v>
      </c>
      <c r="E4" s="16"/>
      <c r="F4" s="17">
        <f t="shared" ref="F4" si="0">D4*E4</f>
        <v>0</v>
      </c>
    </row>
    <row r="5" spans="3:9" ht="40" customHeight="1" thickBot="1" x14ac:dyDescent="0.4">
      <c r="C5" s="18" t="s">
        <v>9</v>
      </c>
      <c r="D5" s="19" t="s">
        <v>10</v>
      </c>
      <c r="E5" s="20"/>
      <c r="F5" s="21">
        <f>D5*E5</f>
        <v>0</v>
      </c>
    </row>
    <row r="6" spans="3:9" ht="43.5" customHeight="1" thickBot="1" x14ac:dyDescent="0.4">
      <c r="C6" s="32" t="s">
        <v>2</v>
      </c>
      <c r="D6" s="33"/>
      <c r="E6" s="34"/>
      <c r="F6" s="13">
        <f>IF((SUM(F5:F5))&lt;=E8,(SUM(F5:F5)),"ERRORE l'importo offerto supera la base d'asta")</f>
        <v>0</v>
      </c>
    </row>
    <row r="7" spans="3:9" ht="12.75" customHeight="1" thickBot="1" x14ac:dyDescent="0.4">
      <c r="E7" s="1"/>
      <c r="F7" s="4"/>
      <c r="G7" s="2"/>
      <c r="H7" s="2"/>
      <c r="I7" s="2"/>
    </row>
    <row r="8" spans="3:9" s="2" customFormat="1" ht="41.25" customHeight="1" thickBot="1" x14ac:dyDescent="0.4">
      <c r="C8" s="11" t="s">
        <v>4</v>
      </c>
      <c r="E8" s="26">
        <v>36800</v>
      </c>
      <c r="F8" s="27"/>
    </row>
    <row r="9" spans="3:9" s="2" customFormat="1" ht="15" customHeight="1" thickBot="1" x14ac:dyDescent="0.4">
      <c r="C9" s="3"/>
      <c r="E9" s="6"/>
    </row>
    <row r="10" spans="3:9" s="2" customFormat="1" ht="48" customHeight="1" thickBot="1" x14ac:dyDescent="0.4">
      <c r="C10" s="11" t="s">
        <v>6</v>
      </c>
      <c r="E10" s="28" t="str">
        <f>IF(F6&gt;E8,"ATTENZIONE: L'offerta complessiva è superiore alla Base d'asta","OK")</f>
        <v>OK</v>
      </c>
      <c r="F10" s="29"/>
      <c r="G10"/>
      <c r="H10"/>
      <c r="I10"/>
    </row>
    <row r="11" spans="3:9" s="2" customFormat="1" ht="15" customHeight="1" thickBot="1" x14ac:dyDescent="0.4">
      <c r="C11" s="5"/>
      <c r="E11" s="9"/>
      <c r="G11" s="10"/>
      <c r="H11" s="10"/>
      <c r="I11" s="10"/>
    </row>
    <row r="12" spans="3:9" ht="31.5" customHeight="1" thickBot="1" x14ac:dyDescent="0.4">
      <c r="C12" s="7" t="s">
        <v>3</v>
      </c>
      <c r="E12" s="30">
        <f>IF((F6&lt;=E8),F6,"ERRORE")</f>
        <v>0</v>
      </c>
      <c r="F12" s="31"/>
    </row>
  </sheetData>
  <sheetProtection algorithmName="SHA-512" hashValue="w75WWd+1D258Cm/iae8Jz6yWAMVSEk7gBPp8V/qLYghtWyQ+0/eGQj5WRPkgpzLdZdqlVVplLxoWrL+7Jujdgw==" saltValue="0Oh3HiFd7wQOCbZtU5c60Q==" spinCount="100000" sheet="1" objects="1" scenarios="1"/>
  <mergeCells count="4">
    <mergeCell ref="E8:F8"/>
    <mergeCell ref="E10:F10"/>
    <mergeCell ref="E12:F12"/>
    <mergeCell ref="C6:E6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F6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4:E5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2021-06-22T10:00:10Z</dcterms:modified>
</cp:coreProperties>
</file>